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Y:\6 SUIVI PROCEDURES &amp; MARCHES\PROCEDURES 2026\SNA-AG\2026- NETTOYAGE DES LOCAUX SNAAG\CCTP\LOT 1 GUADELOUPE NETTOYAGE\"/>
    </mc:Choice>
  </mc:AlternateContent>
  <xr:revisionPtr revIDLastSave="0" documentId="8_{D810325F-42B3-4178-93B8-3CBB932B42CC}" xr6:coauthVersionLast="47" xr6:coauthVersionMax="47" xr10:uidLastSave="{00000000-0000-0000-0000-000000000000}"/>
  <bookViews>
    <workbookView xWindow="28680" yWindow="-120" windowWidth="29040" windowHeight="15720" activeTab="1" xr2:uid="{DCB3AE7E-9CDA-4AA9-B052-261392DAD99D}"/>
  </bookViews>
  <sheets>
    <sheet name="DPGF PTP" sheetId="1" r:id="rId1"/>
    <sheet name="BPU PT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1" l="1"/>
  <c r="E10" i="2" l="1"/>
  <c r="J38" i="1"/>
  <c r="J39" i="1" s="1"/>
  <c r="I38" i="1"/>
  <c r="I39" i="1" s="1"/>
  <c r="E11" i="2" l="1"/>
  <c r="E12" i="2" s="1"/>
</calcChain>
</file>

<file path=xl/sharedStrings.xml><?xml version="1.0" encoding="utf-8"?>
<sst xmlns="http://schemas.openxmlformats.org/spreadsheetml/2006/main" count="127" uniqueCount="95">
  <si>
    <t>TYPOLOGIE DES LIEUX</t>
  </si>
  <si>
    <t>Surface en m²
Ou forfait</t>
  </si>
  <si>
    <t>Nature des sols</t>
  </si>
  <si>
    <t>Fréquences</t>
  </si>
  <si>
    <t>Plage horaire</t>
  </si>
  <si>
    <t>Prestation - Conditions particulières</t>
  </si>
  <si>
    <t>Temps Opératoire Mensuel Estimé</t>
  </si>
  <si>
    <t>Prix HT mensuel</t>
  </si>
  <si>
    <t>Prix HT Annuel</t>
  </si>
  <si>
    <t>Forfait</t>
  </si>
  <si>
    <t>PVC / Métal</t>
  </si>
  <si>
    <t>3/7</t>
  </si>
  <si>
    <t>Nettoyage des parois int &amp; ext (portes palières), boutons, miroir, sol.</t>
  </si>
  <si>
    <t>5/7</t>
  </si>
  <si>
    <t>TOTAL HT</t>
  </si>
  <si>
    <t>TVA</t>
  </si>
  <si>
    <t>TOTAL TTC</t>
  </si>
  <si>
    <t>SURFACES (selon fréquences)</t>
  </si>
  <si>
    <t>Total des surfaces</t>
  </si>
  <si>
    <t>BORDEREAU DE PRIX UNITAIRE</t>
  </si>
  <si>
    <t xml:space="preserve">L’onglet BPU permettra en tant que de besoin au maitre d’ouvrage de passer commande ponctuellement de prestations supplémentaires sur la base des prix qui y seront indiqués  </t>
  </si>
  <si>
    <t>Prix m² ou Unité</t>
  </si>
  <si>
    <t>Temps opératoire de la prestation</t>
  </si>
  <si>
    <t>Prix en euros</t>
  </si>
  <si>
    <t>Total HT</t>
  </si>
  <si>
    <t>Total TTC</t>
  </si>
  <si>
    <t>Bimensuelle (2 fois par mois)</t>
  </si>
  <si>
    <t>1/7</t>
  </si>
  <si>
    <t>CAR</t>
  </si>
  <si>
    <t>THP</t>
  </si>
  <si>
    <t>Mensuel</t>
  </si>
  <si>
    <t>Nettoyage courant - Vidage des corbeilles, et mise en place de sacs poubelle si nécessaire, nettoyage et désinfection de la robinetterie, de l’évier et plan de travail, réapprovisionnement essuie-mains papier, essuyage humide soigné des objets meublants et appareils ménagers, balayage et lavage des sols</t>
  </si>
  <si>
    <t>Nettoyage courant - Dépoussiérage du poste de télévision (carter, écran) + Nettoyage intérieur  et extérieur du réfrigérateur + Nettoyage intérieur et extérieur du four à micro-ondes</t>
  </si>
  <si>
    <t xml:space="preserve">Opérations élémentaires - Réapprovisionnement consommables sanitaires + Nettoyage complet - Vidage des corbeilles, et mise en place de sacs poubelle si nécessaire / Nettoyage et désinfection de la robinetterie, lavabos, vasques et plans / Astiquage des miroirs / Dépoussiérage des appareils distributeurs / Nettoyage et désinfection des cuvettes intérieur et extérieur / Nettoyage et désinfection des abattants au-dessus et au-dessous / Nettoyage et désinfection des bacs à douches / Enlèvement des traces sur les portes si nécessaire / Essuyage et désinfection des interrupteurs /Essuyage et désinfection des poignées de portes /  Balayage, lavage et désinfection des sols / Nettoyage des balayettes et porte balayettes </t>
  </si>
  <si>
    <t>Nettoyage complet - Détartrage cuvettes, lavabos et bacs à douches / Nettoyage de la faïence murale / Dépoussiérage des plinthes et tuyauterie</t>
  </si>
  <si>
    <t>7/7</t>
  </si>
  <si>
    <t>Opérations élémentaires - Réapprovisionnement consommables sanitaires + Nettoyage complet - Vidage des corbeilles, et mise en place de sacs poubelle si nécessaire / Nettoyage et désinfection de la robinetterie, lavabos, vasques et plans / Astiquage des miroirs / Dépoussiérage des appareils distributeurs / Nettoyage et désinfection des cuvettes intérieur et extérieur / Nettoyage et désinfection des abattants au-dessus et au-dessous / Nettoyage et désinfection des bacs à douches / Enlèvement des traces sur les portes si nécessaire / Essuyage et désinfection des interrupteurs /Essuyage et désinfection des poignées de portes /  Balayage, lavage et désinfection des sols / Nettoyage des balayettes et porte balayettes / Amenée de serviettes et tapis propres, évacuation des serviettes et tapis sales</t>
  </si>
  <si>
    <t>Nettoyage complet - Enlèvement du linge de couchage (draps, taies, etc  ) / Confection du lit / Amenée du linge propre, évacuation du linge sale / Vidage des corbeilles, et mise en place de sacs poubelle si nécessaire / Dépoussiérage des téléphones, désinfection des combinés / Essuyage humide et soigné des objets meublants / Balayage et lavage des sols</t>
  </si>
  <si>
    <t>Nettoyage complet - Dépoussiérage du poste de télévision (carter, écran)</t>
  </si>
  <si>
    <t>Mensuelle</t>
  </si>
  <si>
    <t>Semestrielle</t>
  </si>
  <si>
    <r>
      <rPr>
        <sz val="11"/>
        <color rgb="FFFF0000"/>
        <rFont val="Aptos Narrow"/>
        <family val="2"/>
        <scheme val="minor"/>
      </rPr>
      <t xml:space="preserve">* </t>
    </r>
    <r>
      <rPr>
        <sz val="11"/>
        <color theme="1"/>
        <rFont val="Aptos Narrow"/>
        <family val="2"/>
        <scheme val="minor"/>
      </rPr>
      <t>les prestations de nettoyage relatives aux locaux mentionnés par une astérisque rouge se feront à la demande</t>
    </r>
  </si>
  <si>
    <t>Parvis (Bloc Technique)</t>
  </si>
  <si>
    <t>Nettoyage courant - Balayage des sols</t>
  </si>
  <si>
    <t>Nettoyage courant - Lavage des sols à haute pression</t>
  </si>
  <si>
    <t>Nettoyage courant - Balayage et lavage des sols et Dépoussiérage des plinthes si existantes</t>
  </si>
  <si>
    <t>Aspiration soignée sous le plénum de la vigie / Dépoussiérage interstices dalles de plancher</t>
  </si>
  <si>
    <t>Cabine d'ascenseur TWR</t>
  </si>
  <si>
    <r>
      <rPr>
        <b/>
        <sz val="11"/>
        <color theme="3" tint="0.249977111117893"/>
        <rFont val="Calibri"/>
        <family val="2"/>
      </rPr>
      <t>Nettoyage de plancher technique (aspiration sous plancher) / Plancher technique (salles techniques)</t>
    </r>
    <r>
      <rPr>
        <b/>
        <sz val="11"/>
        <color theme="3" tint="0.499984740745262"/>
        <rFont val="Calibri"/>
        <family val="2"/>
      </rPr>
      <t xml:space="preserve"> </t>
    </r>
    <r>
      <rPr>
        <b/>
        <sz val="11"/>
        <color rgb="FFFF0000"/>
        <rFont val="Calibri"/>
        <family val="2"/>
      </rPr>
      <t>*</t>
    </r>
    <r>
      <rPr>
        <b/>
        <sz val="11"/>
        <color theme="3" tint="0.499984740745262"/>
        <rFont val="Calibri"/>
        <family val="2"/>
      </rPr>
      <t xml:space="preserve"> THP</t>
    </r>
  </si>
  <si>
    <t>DU RDC DU BT A LA VIGIE</t>
  </si>
  <si>
    <t>POINTE-A-PITRE Maryse CONDE</t>
  </si>
  <si>
    <t>CIB</t>
  </si>
  <si>
    <t>Coursives</t>
  </si>
  <si>
    <t>Nettoyage courant (Lavage des sols a haute pression, annuel)</t>
  </si>
  <si>
    <t>Annuelle</t>
  </si>
  <si>
    <t>Hall, escaliers, circulations, dégagements, (Accueil, A,D,O,V,E,T1,T2)</t>
  </si>
  <si>
    <t>Nettoyage courant -  Essuyage et désinfection  des rampes d’escaliers</t>
  </si>
  <si>
    <t>Nettoyage courant (Dépoussiérage des plinthes et tableaux si existants, 1 fois par mois)</t>
  </si>
  <si>
    <t>Nettoyage courant - Balayage et lavage des sols</t>
  </si>
  <si>
    <t>Bureaux, salle de réunion, salles techniques, salle serveur, (TE,BRIA,DSAC,CA,DIR,SIR,SNIA)</t>
  </si>
  <si>
    <t>Nettoyage courant (Vidage des corbeilles + Mise en place de sacs de poubelles si nécessaire, 5 fois par semaine)</t>
  </si>
  <si>
    <t>Nettoyage courant (Essuyage soigné des plans de travail, essuyage humide soigné des objets meublants, dépoussiérage des téléphones, désinfection des combinés de téléphone, balayage et lavage des sols ; 3 fois par semaine)</t>
  </si>
  <si>
    <t>Nettoyage courant (Enlèvement des traces sur les portes si nécessaire, essuyage désinfection des poignées de porte, dépoussiérage des plinthes si existantes, essuyage humide des piètements tables et sièges, nettoyage des interrupteurs ; 1 fois par semaine)</t>
  </si>
  <si>
    <t xml:space="preserve">Nettoyage courant (Dépoussiérage dessus armoires non encombrées, nettoyage des parties verticales des mobiliers, dépoussiérage des stores, 1 fois par mois)
</t>
  </si>
  <si>
    <t>843 m2 (CAR) / 410 m2 (PLT)</t>
  </si>
  <si>
    <t>Sanitaires, chambres (Accueil,TE,BRIA,DSAC,CA,SNIA))</t>
  </si>
  <si>
    <t>Réfectoire, zone vie (TE, BT)</t>
  </si>
  <si>
    <t>TWR : Espace repos, détente, veille</t>
  </si>
  <si>
    <t>TWR : Sanitaires</t>
  </si>
  <si>
    <t>TWR : Circulations, escaliers</t>
  </si>
  <si>
    <t>Nettoyage courant - Balayage et lavage des sols, Essuyage et désinfection  des rampes d’escaliers</t>
  </si>
  <si>
    <t>TWR : Escalier de secours</t>
  </si>
  <si>
    <t>TWR : Chambres</t>
  </si>
  <si>
    <t>TWR : Vigie Podium et coursives</t>
  </si>
  <si>
    <t>MQT</t>
  </si>
  <si>
    <t>Vidage des corbeilles, et mise en place de sacs poubelle si nécessaire, Dépoussiérage des téléphones, désinfection des combinés, Essuyage humide soigné des plans de travail non encombrés, Nettoyage des sols (Moquette, carrelage, thermoplastique, etc)</t>
  </si>
  <si>
    <t>Nettoyage extérieur des appareils meublants, Nettoyage de la terrasse extérieure, Nettoyage intérieur et extérieur du réfrigérateur, Nettoyage intérieur et extérieur du four à micro-ondes</t>
  </si>
  <si>
    <t>Balayage des sols</t>
  </si>
  <si>
    <t>Lavage des sols</t>
  </si>
  <si>
    <t xml:space="preserve">CENTRALE ELECTRIQUE </t>
  </si>
  <si>
    <t xml:space="preserve">Salle groupes TGBT, salles HT BT, 80 m2 en CIB et THP, 40 m2 en CAR pour sanitaires et local energie NBT </t>
  </si>
  <si>
    <t>Balayage et lavage  des sols</t>
  </si>
  <si>
    <t>Selon modalités locaux de même type (Cafétéria, sanitaires)</t>
  </si>
  <si>
    <t xml:space="preserve">CAR/FER/THP </t>
  </si>
  <si>
    <t>RADAR CHAZEAU  : 46 m2 CAR (Hall d'entrée, réfectoire, sanitaires, magasin, bureau) ; 20 m2 FER (Escalier) ; 152 m2 THP (Ascenseur, autres locaux)</t>
  </si>
  <si>
    <t>PLANCHERS TECHNIQUES _ VIGIE 5ème étage</t>
  </si>
  <si>
    <t>Site de Blachon : Antenne avancée</t>
  </si>
  <si>
    <t>Balayage et lavage  des sols, dépoussiérage</t>
  </si>
  <si>
    <t>415 m²</t>
  </si>
  <si>
    <t>455 m2</t>
  </si>
  <si>
    <t>100 m2</t>
  </si>
  <si>
    <r>
      <rPr>
        <b/>
        <sz val="11"/>
        <color theme="3" tint="0.249977111117893"/>
        <rFont val="Calibri"/>
        <family val="2"/>
      </rPr>
      <t>Locaux Type : Locaux techniques TE et CA + tour de contrôle</t>
    </r>
    <r>
      <rPr>
        <b/>
        <sz val="11"/>
        <color theme="3" tint="0.499984740745262"/>
        <rFont val="Calibri"/>
        <family val="2"/>
      </rPr>
      <t xml:space="preserve"> </t>
    </r>
    <r>
      <rPr>
        <b/>
        <sz val="11"/>
        <color rgb="FFFF0000"/>
        <rFont val="Calibri"/>
        <family val="2"/>
      </rPr>
      <t xml:space="preserve">* </t>
    </r>
    <r>
      <rPr>
        <b/>
        <sz val="11"/>
        <color theme="3" tint="0.499984740745262"/>
        <rFont val="Calibri"/>
        <family val="2"/>
      </rPr>
      <t>CAR, CIB et PLT (Dépoussiérage des faux planchers techniques, aspiration des sols)</t>
    </r>
  </si>
  <si>
    <r>
      <rPr>
        <b/>
        <sz val="11"/>
        <color theme="3" tint="0.249977111117893"/>
        <rFont val="Calibri"/>
        <family val="2"/>
      </rPr>
      <t xml:space="preserve">Locaux Type : Appareils de guidage </t>
    </r>
    <r>
      <rPr>
        <b/>
        <sz val="11"/>
        <color rgb="FFFF0000"/>
        <rFont val="Calibri"/>
        <family val="2"/>
      </rPr>
      <t xml:space="preserve">* </t>
    </r>
    <r>
      <rPr>
        <b/>
        <sz val="11"/>
        <color theme="3" tint="0.499984740745262"/>
        <rFont val="Calibri"/>
        <family val="2"/>
      </rPr>
      <t>CAR (Balayage et lavage des sols)</t>
    </r>
  </si>
  <si>
    <t>METL</t>
  </si>
  <si>
    <t>PLT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</si>
</sst>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0" x14ac:knownFonts="1">
    <font>
      <sz val="11"/>
      <color theme="1"/>
      <name val="Aptos Narrow"/>
      <family val="2"/>
      <scheme val="minor"/>
    </font>
    <font>
      <b/>
      <sz val="20"/>
      <name val="Aptos Narrow"/>
      <family val="2"/>
      <scheme val="minor"/>
    </font>
    <font>
      <b/>
      <sz val="12"/>
      <color theme="4"/>
      <name val="Aptos Narrow"/>
      <family val="2"/>
      <scheme val="minor"/>
    </font>
    <font>
      <b/>
      <sz val="11"/>
      <color theme="4"/>
      <name val="Aptos Narrow"/>
      <family val="2"/>
      <scheme val="minor"/>
    </font>
    <font>
      <sz val="11"/>
      <color theme="1"/>
      <name val="Calibri"/>
      <family val="2"/>
    </font>
    <font>
      <sz val="11"/>
      <name val="Aptos Narrow"/>
      <family val="2"/>
      <scheme val="minor"/>
    </font>
    <font>
      <sz val="11"/>
      <name val="Calibri"/>
      <family val="2"/>
    </font>
    <font>
      <b/>
      <sz val="14"/>
      <name val="Aptos Narrow"/>
      <family val="2"/>
      <scheme val="minor"/>
    </font>
    <font>
      <sz val="16"/>
      <color theme="1"/>
      <name val="Aptos Narrow"/>
      <family val="2"/>
      <scheme val="minor"/>
    </font>
    <font>
      <sz val="16"/>
      <color theme="1"/>
      <name val="Calibri"/>
      <family val="2"/>
    </font>
    <font>
      <b/>
      <sz val="14"/>
      <color theme="1"/>
      <name val="Aptos Narrow"/>
      <family val="2"/>
      <scheme val="minor"/>
    </font>
    <font>
      <sz val="11"/>
      <color theme="1"/>
      <name val="Aptos Narrow"/>
      <family val="2"/>
      <scheme val="minor"/>
    </font>
    <font>
      <u/>
      <sz val="20"/>
      <color theme="1"/>
      <name val="Calibri"/>
      <family val="2"/>
    </font>
    <font>
      <sz val="12"/>
      <color theme="1"/>
      <name val="Calibri"/>
      <family val="2"/>
    </font>
    <font>
      <sz val="11"/>
      <color rgb="FFFF0000"/>
      <name val="Aptos Narrow"/>
      <family val="2"/>
      <scheme val="minor"/>
    </font>
    <font>
      <sz val="11"/>
      <color rgb="FFFF0000"/>
      <name val="Calibri"/>
      <family val="2"/>
    </font>
    <font>
      <b/>
      <sz val="11"/>
      <color theme="3" tint="0.499984740745262"/>
      <name val="Calibri"/>
      <family val="2"/>
    </font>
    <font>
      <b/>
      <sz val="11"/>
      <color rgb="FFFF0000"/>
      <name val="Calibri"/>
      <family val="2"/>
    </font>
    <font>
      <b/>
      <sz val="11"/>
      <color theme="3" tint="0.249977111117893"/>
      <name val="Calibri"/>
      <family val="2"/>
    </font>
    <font>
      <sz val="10"/>
      <color rgb="FF000000"/>
      <name val="Times New Roman"/>
      <family val="1"/>
    </font>
  </fonts>
  <fills count="4">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xf numFmtId="44" fontId="11" fillId="0" borderId="0" applyFont="0" applyFill="0" applyBorder="0" applyAlignment="0" applyProtection="0"/>
  </cellStyleXfs>
  <cellXfs count="74">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4" fillId="0" borderId="0" xfId="0" applyFont="1" applyAlignment="1">
      <alignment horizontal="center"/>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0" xfId="0" applyFont="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xf>
    <xf numFmtId="0" fontId="4" fillId="0" borderId="0" xfId="0" applyFont="1" applyAlignment="1">
      <alignment horizontal="center" vertical="center"/>
    </xf>
    <xf numFmtId="0" fontId="0" fillId="0" borderId="1" xfId="0" applyBorder="1" applyAlignment="1">
      <alignment horizontal="center"/>
    </xf>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center" wrapText="1"/>
    </xf>
    <xf numFmtId="164" fontId="0" fillId="0" borderId="1" xfId="0" applyNumberFormat="1" applyBorder="1" applyAlignment="1">
      <alignment horizontal="center"/>
    </xf>
    <xf numFmtId="49" fontId="4" fillId="0" borderId="0" xfId="0" applyNumberFormat="1" applyFont="1" applyAlignment="1">
      <alignment horizontal="center"/>
    </xf>
    <xf numFmtId="0" fontId="4" fillId="0" borderId="0" xfId="0" applyFont="1" applyAlignment="1">
      <alignment horizontal="center" wrapText="1"/>
    </xf>
    <xf numFmtId="0" fontId="10" fillId="2" borderId="2" xfId="0" applyFont="1" applyFill="1" applyBorder="1" applyAlignment="1">
      <alignment horizontal="center"/>
    </xf>
    <xf numFmtId="0" fontId="10" fillId="2" borderId="4" xfId="0" applyFont="1" applyFill="1" applyBorder="1" applyAlignment="1">
      <alignment horizontal="center"/>
    </xf>
    <xf numFmtId="0" fontId="0" fillId="0" borderId="0" xfId="0" applyAlignment="1">
      <alignment horizontal="center" vertical="center"/>
    </xf>
    <xf numFmtId="0" fontId="9" fillId="2" borderId="1" xfId="0"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xf>
    <xf numFmtId="0" fontId="0" fillId="2" borderId="0" xfId="0" applyFill="1"/>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xf numFmtId="164" fontId="4" fillId="0" borderId="1" xfId="0" applyNumberFormat="1" applyFont="1" applyBorder="1" applyAlignment="1">
      <alignment horizontal="center" vertical="center"/>
    </xf>
    <xf numFmtId="0" fontId="4" fillId="0" borderId="1" xfId="0" applyFont="1" applyBorder="1" applyAlignment="1">
      <alignment horizontal="right" vertical="center" wrapText="1"/>
    </xf>
    <xf numFmtId="0" fontId="4" fillId="0" borderId="0" xfId="0" applyFont="1"/>
    <xf numFmtId="0" fontId="4" fillId="0" borderId="1" xfId="0" applyFont="1" applyBorder="1" applyAlignment="1">
      <alignment horizontal="right" vertical="center"/>
    </xf>
    <xf numFmtId="164" fontId="4" fillId="0" borderId="1" xfId="1" applyNumberFormat="1" applyFont="1" applyBorder="1" applyAlignment="1">
      <alignment horizontal="center" vertical="center"/>
    </xf>
    <xf numFmtId="49" fontId="0" fillId="0" borderId="1" xfId="0" applyNumberFormat="1" applyBorder="1" applyAlignment="1">
      <alignment horizontal="center" vertical="center" wrapText="1"/>
    </xf>
    <xf numFmtId="0" fontId="5"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49" fontId="5" fillId="0" borderId="6" xfId="0" applyNumberFormat="1" applyFont="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16" fillId="0" borderId="1" xfId="0" applyFont="1" applyBorder="1" applyAlignment="1">
      <alignment horizontal="left" vertical="center" wrapText="1"/>
    </xf>
    <xf numFmtId="0" fontId="13" fillId="2" borderId="0" xfId="0" applyFont="1" applyFill="1" applyAlignment="1">
      <alignment horizontal="center" vertical="center" wrapText="1"/>
    </xf>
    <xf numFmtId="0" fontId="13" fillId="2" borderId="5" xfId="0" applyFont="1" applyFill="1" applyBorder="1" applyAlignment="1">
      <alignment horizontal="center" vertical="center" wrapText="1"/>
    </xf>
    <xf numFmtId="0" fontId="18" fillId="3" borderId="1" xfId="0" applyFont="1" applyFill="1" applyBorder="1" applyAlignment="1">
      <alignment horizontal="center" vertical="center"/>
    </xf>
    <xf numFmtId="164" fontId="18" fillId="3" borderId="1" xfId="0" applyNumberFormat="1" applyFont="1" applyFill="1" applyBorder="1" applyAlignment="1">
      <alignment horizontal="center" vertical="center"/>
    </xf>
    <xf numFmtId="0" fontId="15" fillId="0" borderId="1" xfId="0" applyFont="1" applyBorder="1"/>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19" fillId="0" borderId="1" xfId="0" applyFont="1" applyBorder="1" applyAlignment="1">
      <alignment horizontal="center" vertical="center" wrapText="1"/>
    </xf>
    <xf numFmtId="164" fontId="0" fillId="0" borderId="0" xfId="0" applyNumberFormat="1" applyAlignment="1">
      <alignment horizontal="center" vertical="center"/>
    </xf>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3" fillId="2" borderId="5"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5" fillId="0" borderId="6" xfId="0" applyFont="1" applyBorder="1" applyAlignment="1">
      <alignment horizontal="center" vertical="center" wrapText="1"/>
    </xf>
    <xf numFmtId="0" fontId="0" fillId="3" borderId="6" xfId="0" applyFill="1" applyBorder="1" applyAlignment="1">
      <alignment horizontal="center" vertical="center" wrapText="1"/>
    </xf>
    <xf numFmtId="0" fontId="5" fillId="3" borderId="6" xfId="0" applyFont="1" applyFill="1" applyBorder="1" applyAlignment="1">
      <alignment horizontal="center" vertical="center" wrapText="1"/>
    </xf>
    <xf numFmtId="0" fontId="0" fillId="0" borderId="8" xfId="0"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8"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6A2E1-809E-465A-9252-9F3D11BB0AF2}">
  <dimension ref="A1:J39"/>
  <sheetViews>
    <sheetView zoomScaleNormal="100" workbookViewId="0">
      <pane ySplit="1" topLeftCell="A28" activePane="bottomLeft" state="frozen"/>
      <selection pane="bottomLeft" activeCell="F31" sqref="F31"/>
    </sheetView>
  </sheetViews>
  <sheetFormatPr baseColWidth="10" defaultColWidth="26.44140625" defaultRowHeight="14.4" x14ac:dyDescent="0.3"/>
  <cols>
    <col min="1" max="1" width="23.5546875" style="5" customWidth="1"/>
    <col min="2" max="2" width="32.88671875" style="5" bestFit="1" customWidth="1"/>
    <col min="3" max="3" width="13" style="5" bestFit="1" customWidth="1"/>
    <col min="4" max="4" width="18.88671875" style="5" bestFit="1" customWidth="1"/>
    <col min="5" max="5" width="14.33203125" style="18" customWidth="1"/>
    <col min="6" max="6" width="12.33203125" style="5" bestFit="1" customWidth="1"/>
    <col min="7" max="7" width="44" style="19" customWidth="1"/>
    <col min="8" max="8" width="11.44140625" style="5" customWidth="1"/>
    <col min="9" max="9" width="15.109375" style="5" bestFit="1" customWidth="1"/>
    <col min="10" max="10" width="13.5546875" style="5" bestFit="1" customWidth="1"/>
    <col min="11" max="16384" width="26.44140625" style="5"/>
  </cols>
  <sheetData>
    <row r="1" spans="1:10" ht="77.400000000000006" x14ac:dyDescent="0.3">
      <c r="A1" s="1" t="s">
        <v>50</v>
      </c>
      <c r="B1" s="2" t="s">
        <v>0</v>
      </c>
      <c r="C1" s="3" t="s">
        <v>1</v>
      </c>
      <c r="D1" s="3" t="s">
        <v>2</v>
      </c>
      <c r="E1" s="4" t="s">
        <v>3</v>
      </c>
      <c r="F1" s="3" t="s">
        <v>4</v>
      </c>
      <c r="G1" s="3" t="s">
        <v>5</v>
      </c>
      <c r="H1" s="3" t="s">
        <v>6</v>
      </c>
      <c r="I1" s="3" t="s">
        <v>7</v>
      </c>
      <c r="J1" s="3" t="s">
        <v>8</v>
      </c>
    </row>
    <row r="2" spans="1:10" ht="25.8" x14ac:dyDescent="0.3">
      <c r="A2" s="43"/>
      <c r="B2" s="61" t="s">
        <v>42</v>
      </c>
      <c r="C2" s="59">
        <v>450</v>
      </c>
      <c r="D2" s="59" t="s">
        <v>51</v>
      </c>
      <c r="E2" s="35" t="s">
        <v>39</v>
      </c>
      <c r="F2" s="3"/>
      <c r="G2" s="6" t="s">
        <v>43</v>
      </c>
      <c r="H2" s="3"/>
      <c r="I2" s="3"/>
      <c r="J2" s="3"/>
    </row>
    <row r="3" spans="1:10" ht="43.2" customHeight="1" x14ac:dyDescent="0.3">
      <c r="A3" s="71" t="s">
        <v>49</v>
      </c>
      <c r="B3" s="69"/>
      <c r="C3" s="60"/>
      <c r="D3" s="60"/>
      <c r="E3" s="35" t="s">
        <v>40</v>
      </c>
      <c r="F3" s="3"/>
      <c r="G3" s="6" t="s">
        <v>44</v>
      </c>
      <c r="H3" s="3"/>
      <c r="I3" s="3"/>
      <c r="J3" s="3"/>
    </row>
    <row r="4" spans="1:10" ht="43.2" customHeight="1" x14ac:dyDescent="0.3">
      <c r="A4" s="72"/>
      <c r="B4" s="51" t="s">
        <v>52</v>
      </c>
      <c r="C4" s="38">
        <v>145</v>
      </c>
      <c r="D4" s="38" t="s">
        <v>93</v>
      </c>
      <c r="E4" s="35" t="s">
        <v>54</v>
      </c>
      <c r="F4" s="3"/>
      <c r="G4" s="6" t="s">
        <v>53</v>
      </c>
      <c r="H4" s="3"/>
      <c r="I4" s="3"/>
      <c r="J4" s="3"/>
    </row>
    <row r="5" spans="1:10" ht="42" customHeight="1" x14ac:dyDescent="0.3">
      <c r="A5" s="72"/>
      <c r="B5" s="61" t="s">
        <v>55</v>
      </c>
      <c r="C5" s="59">
        <v>736</v>
      </c>
      <c r="D5" s="61" t="s">
        <v>28</v>
      </c>
      <c r="E5" s="7" t="s">
        <v>13</v>
      </c>
      <c r="F5" s="3"/>
      <c r="G5" s="6" t="s">
        <v>58</v>
      </c>
      <c r="H5" s="3"/>
      <c r="I5" s="3"/>
      <c r="J5" s="3"/>
    </row>
    <row r="6" spans="1:10" ht="36.6" customHeight="1" x14ac:dyDescent="0.3">
      <c r="A6" s="72"/>
      <c r="B6" s="70"/>
      <c r="C6" s="64"/>
      <c r="D6" s="70"/>
      <c r="E6" s="7" t="s">
        <v>13</v>
      </c>
      <c r="F6" s="3"/>
      <c r="G6" s="6" t="s">
        <v>56</v>
      </c>
      <c r="H6" s="3"/>
      <c r="I6" s="3"/>
      <c r="J6" s="3"/>
    </row>
    <row r="7" spans="1:10" ht="36.6" customHeight="1" x14ac:dyDescent="0.3">
      <c r="A7" s="72"/>
      <c r="B7" s="69"/>
      <c r="C7" s="60"/>
      <c r="D7" s="69"/>
      <c r="E7" s="7" t="s">
        <v>39</v>
      </c>
      <c r="F7" s="3"/>
      <c r="G7" s="6" t="s">
        <v>57</v>
      </c>
      <c r="H7" s="3"/>
      <c r="I7" s="3"/>
      <c r="J7" s="3"/>
    </row>
    <row r="8" spans="1:10" ht="78.599999999999994" customHeight="1" x14ac:dyDescent="0.3">
      <c r="A8" s="72"/>
      <c r="B8" s="61" t="s">
        <v>59</v>
      </c>
      <c r="C8" s="59">
        <v>1253</v>
      </c>
      <c r="D8" s="61" t="s">
        <v>64</v>
      </c>
      <c r="E8" s="7" t="s">
        <v>13</v>
      </c>
      <c r="F8" s="52"/>
      <c r="G8" s="54" t="s">
        <v>60</v>
      </c>
      <c r="H8" s="53"/>
      <c r="I8" s="3"/>
      <c r="J8" s="3"/>
    </row>
    <row r="9" spans="1:10" ht="82.95" customHeight="1" x14ac:dyDescent="0.3">
      <c r="A9" s="72"/>
      <c r="B9" s="64"/>
      <c r="C9" s="64"/>
      <c r="D9" s="64"/>
      <c r="E9" s="7" t="s">
        <v>11</v>
      </c>
      <c r="F9" s="52"/>
      <c r="G9" s="54" t="s">
        <v>61</v>
      </c>
      <c r="H9" s="53"/>
      <c r="I9" s="3"/>
      <c r="J9" s="3"/>
    </row>
    <row r="10" spans="1:10" ht="81.599999999999994" customHeight="1" x14ac:dyDescent="0.3">
      <c r="A10" s="72"/>
      <c r="B10" s="64"/>
      <c r="C10" s="64"/>
      <c r="D10" s="64"/>
      <c r="E10" s="7" t="s">
        <v>27</v>
      </c>
      <c r="F10" s="52"/>
      <c r="G10" s="54" t="s">
        <v>62</v>
      </c>
      <c r="H10" s="53"/>
      <c r="I10" s="3"/>
      <c r="J10" s="3"/>
    </row>
    <row r="11" spans="1:10" ht="92.4" customHeight="1" x14ac:dyDescent="0.3">
      <c r="A11" s="72"/>
      <c r="B11" s="60"/>
      <c r="C11" s="60"/>
      <c r="D11" s="60"/>
      <c r="E11" s="7" t="s">
        <v>39</v>
      </c>
      <c r="F11" s="52"/>
      <c r="G11" s="54" t="s">
        <v>63</v>
      </c>
      <c r="H11" s="53"/>
      <c r="I11" s="3"/>
      <c r="J11" s="3"/>
    </row>
    <row r="12" spans="1:10" ht="207.6" customHeight="1" x14ac:dyDescent="0.3">
      <c r="A12" s="72"/>
      <c r="B12" s="59" t="s">
        <v>65</v>
      </c>
      <c r="C12" s="59">
        <v>127</v>
      </c>
      <c r="D12" s="59" t="s">
        <v>28</v>
      </c>
      <c r="E12" s="7" t="s">
        <v>13</v>
      </c>
      <c r="F12" s="3"/>
      <c r="G12" s="54" t="s">
        <v>33</v>
      </c>
      <c r="H12" s="3"/>
      <c r="I12" s="3"/>
      <c r="J12" s="3"/>
    </row>
    <row r="13" spans="1:10" ht="55.95" customHeight="1" x14ac:dyDescent="0.3">
      <c r="A13" s="72"/>
      <c r="B13" s="60"/>
      <c r="C13" s="60"/>
      <c r="D13" s="60"/>
      <c r="E13" s="7" t="s">
        <v>27</v>
      </c>
      <c r="F13" s="3"/>
      <c r="G13" s="54" t="s">
        <v>34</v>
      </c>
      <c r="H13" s="3"/>
      <c r="I13" s="3"/>
      <c r="J13" s="3"/>
    </row>
    <row r="14" spans="1:10" ht="130.94999999999999" customHeight="1" x14ac:dyDescent="0.3">
      <c r="A14" s="72"/>
      <c r="B14" s="59" t="s">
        <v>66</v>
      </c>
      <c r="C14" s="59">
        <v>37</v>
      </c>
      <c r="D14" s="59" t="s">
        <v>28</v>
      </c>
      <c r="E14" s="7" t="s">
        <v>13</v>
      </c>
      <c r="F14" s="3"/>
      <c r="G14" s="6" t="s">
        <v>31</v>
      </c>
      <c r="H14" s="3"/>
      <c r="I14" s="3"/>
      <c r="J14" s="3"/>
    </row>
    <row r="15" spans="1:10" ht="89.4" customHeight="1" x14ac:dyDescent="0.3">
      <c r="A15" s="72"/>
      <c r="B15" s="60"/>
      <c r="C15" s="60"/>
      <c r="D15" s="60"/>
      <c r="E15" s="7" t="s">
        <v>30</v>
      </c>
      <c r="F15" s="3"/>
      <c r="G15" s="6" t="s">
        <v>32</v>
      </c>
      <c r="H15" s="3"/>
      <c r="I15" s="3"/>
      <c r="J15" s="3"/>
    </row>
    <row r="16" spans="1:10" ht="103.2" customHeight="1" x14ac:dyDescent="0.3">
      <c r="A16" s="72"/>
      <c r="B16" s="61" t="s">
        <v>67</v>
      </c>
      <c r="C16" s="59">
        <v>25</v>
      </c>
      <c r="D16" s="61" t="s">
        <v>28</v>
      </c>
      <c r="E16" s="7" t="s">
        <v>35</v>
      </c>
      <c r="F16" s="3"/>
      <c r="G16" s="6" t="s">
        <v>31</v>
      </c>
      <c r="H16" s="3"/>
      <c r="I16" s="3"/>
      <c r="J16" s="3"/>
    </row>
    <row r="17" spans="1:10" ht="67.2" customHeight="1" x14ac:dyDescent="0.3">
      <c r="A17" s="72"/>
      <c r="B17" s="60"/>
      <c r="C17" s="60"/>
      <c r="D17" s="60"/>
      <c r="E17" s="7" t="s">
        <v>26</v>
      </c>
      <c r="F17" s="3"/>
      <c r="G17" s="6" t="s">
        <v>32</v>
      </c>
      <c r="H17" s="3"/>
      <c r="I17" s="3"/>
      <c r="J17" s="3"/>
    </row>
    <row r="18" spans="1:10" ht="245.4" customHeight="1" x14ac:dyDescent="0.3">
      <c r="A18" s="72"/>
      <c r="B18" s="50" t="s">
        <v>68</v>
      </c>
      <c r="C18" s="37">
        <v>3</v>
      </c>
      <c r="D18" s="50" t="s">
        <v>28</v>
      </c>
      <c r="E18" s="7" t="s">
        <v>35</v>
      </c>
      <c r="F18" s="3"/>
      <c r="G18" s="6" t="s">
        <v>36</v>
      </c>
      <c r="H18" s="3"/>
      <c r="I18" s="3"/>
      <c r="J18" s="3"/>
    </row>
    <row r="19" spans="1:10" ht="64.95" customHeight="1" x14ac:dyDescent="0.3">
      <c r="A19" s="72"/>
      <c r="B19" s="61" t="s">
        <v>69</v>
      </c>
      <c r="C19" s="59">
        <v>49</v>
      </c>
      <c r="D19" s="61" t="s">
        <v>28</v>
      </c>
      <c r="E19" s="7" t="s">
        <v>13</v>
      </c>
      <c r="F19" s="3"/>
      <c r="G19" s="6" t="s">
        <v>70</v>
      </c>
      <c r="H19" s="3"/>
      <c r="I19" s="3"/>
      <c r="J19" s="3"/>
    </row>
    <row r="20" spans="1:10" ht="36.6" customHeight="1" x14ac:dyDescent="0.3">
      <c r="A20" s="72"/>
      <c r="B20" s="60"/>
      <c r="C20" s="60"/>
      <c r="D20" s="60"/>
      <c r="E20" s="7" t="s">
        <v>27</v>
      </c>
      <c r="F20" s="3"/>
      <c r="G20" s="6" t="s">
        <v>57</v>
      </c>
      <c r="H20" s="3"/>
      <c r="I20" s="3"/>
      <c r="J20" s="3"/>
    </row>
    <row r="21" spans="1:10" ht="36.6" customHeight="1" x14ac:dyDescent="0.3">
      <c r="A21" s="72"/>
      <c r="B21" s="50" t="s">
        <v>71</v>
      </c>
      <c r="C21" s="37">
        <v>18</v>
      </c>
      <c r="D21" s="50" t="s">
        <v>28</v>
      </c>
      <c r="E21" s="7" t="s">
        <v>26</v>
      </c>
      <c r="F21" s="3"/>
      <c r="G21" s="6" t="s">
        <v>45</v>
      </c>
      <c r="H21" s="3"/>
      <c r="I21" s="3"/>
      <c r="J21" s="3"/>
    </row>
    <row r="22" spans="1:10" ht="122.4" customHeight="1" x14ac:dyDescent="0.3">
      <c r="A22" s="72"/>
      <c r="B22" s="61" t="s">
        <v>72</v>
      </c>
      <c r="C22" s="62"/>
      <c r="D22" s="63"/>
      <c r="E22" s="7" t="s">
        <v>35</v>
      </c>
      <c r="F22" s="3"/>
      <c r="G22" s="6" t="s">
        <v>37</v>
      </c>
      <c r="H22" s="3"/>
      <c r="I22" s="3"/>
      <c r="J22" s="3"/>
    </row>
    <row r="23" spans="1:10" ht="70.95" customHeight="1" x14ac:dyDescent="0.3">
      <c r="A23" s="72"/>
      <c r="B23" s="60"/>
      <c r="C23" s="60"/>
      <c r="D23" s="60"/>
      <c r="E23" s="7" t="s">
        <v>26</v>
      </c>
      <c r="F23" s="3"/>
      <c r="G23" s="6" t="s">
        <v>38</v>
      </c>
      <c r="H23" s="3"/>
      <c r="I23" s="3"/>
      <c r="J23" s="3"/>
    </row>
    <row r="24" spans="1:10" ht="102.6" customHeight="1" x14ac:dyDescent="0.3">
      <c r="A24" s="72"/>
      <c r="B24" s="59" t="s">
        <v>73</v>
      </c>
      <c r="C24" s="59">
        <v>115.8</v>
      </c>
      <c r="D24" s="59" t="s">
        <v>74</v>
      </c>
      <c r="E24" s="7" t="s">
        <v>35</v>
      </c>
      <c r="F24" s="3"/>
      <c r="G24" s="6" t="s">
        <v>75</v>
      </c>
      <c r="H24" s="3"/>
      <c r="I24" s="3"/>
      <c r="J24" s="3"/>
    </row>
    <row r="25" spans="1:10" ht="70.95" customHeight="1" x14ac:dyDescent="0.3">
      <c r="A25" s="72"/>
      <c r="B25" s="60"/>
      <c r="C25" s="60"/>
      <c r="D25" s="60"/>
      <c r="E25" s="7" t="s">
        <v>26</v>
      </c>
      <c r="F25" s="3"/>
      <c r="G25" s="6" t="s">
        <v>76</v>
      </c>
      <c r="H25" s="3"/>
      <c r="I25" s="3"/>
      <c r="J25" s="3"/>
    </row>
    <row r="26" spans="1:10" ht="104.4" customHeight="1" x14ac:dyDescent="0.3">
      <c r="A26" s="72"/>
      <c r="B26" s="59" t="s">
        <v>79</v>
      </c>
      <c r="C26" s="59">
        <v>120</v>
      </c>
      <c r="D26" s="59" t="s">
        <v>80</v>
      </c>
      <c r="E26" s="7" t="s">
        <v>26</v>
      </c>
      <c r="F26" s="3"/>
      <c r="G26" s="6" t="s">
        <v>77</v>
      </c>
      <c r="H26" s="3"/>
      <c r="I26" s="3"/>
      <c r="J26" s="3"/>
    </row>
    <row r="27" spans="1:10" ht="40.950000000000003" customHeight="1" x14ac:dyDescent="0.3">
      <c r="A27" s="72"/>
      <c r="B27" s="64"/>
      <c r="C27" s="60"/>
      <c r="D27" s="60"/>
      <c r="E27" s="7" t="s">
        <v>30</v>
      </c>
      <c r="F27" s="3"/>
      <c r="G27" s="6" t="s">
        <v>78</v>
      </c>
      <c r="H27" s="3"/>
      <c r="I27" s="3"/>
      <c r="J27" s="3"/>
    </row>
    <row r="28" spans="1:10" ht="70.2" customHeight="1" x14ac:dyDescent="0.3">
      <c r="A28" s="72"/>
      <c r="B28" s="59" t="s">
        <v>84</v>
      </c>
      <c r="C28" s="59">
        <v>218</v>
      </c>
      <c r="D28" s="59" t="s">
        <v>83</v>
      </c>
      <c r="E28" s="7" t="s">
        <v>30</v>
      </c>
      <c r="F28" s="3"/>
      <c r="G28" s="6" t="s">
        <v>81</v>
      </c>
      <c r="H28" s="3"/>
      <c r="I28" s="3"/>
      <c r="J28" s="3"/>
    </row>
    <row r="29" spans="1:10" ht="77.400000000000006" customHeight="1" x14ac:dyDescent="0.3">
      <c r="A29" s="72"/>
      <c r="B29" s="60"/>
      <c r="C29" s="60"/>
      <c r="D29" s="60"/>
      <c r="E29" s="7" t="s">
        <v>30</v>
      </c>
      <c r="F29" s="3"/>
      <c r="G29" s="6" t="s">
        <v>82</v>
      </c>
      <c r="H29" s="3"/>
      <c r="I29" s="3"/>
      <c r="J29" s="3"/>
    </row>
    <row r="30" spans="1:10" ht="77.400000000000006" customHeight="1" x14ac:dyDescent="0.3">
      <c r="A30" s="72"/>
      <c r="B30" s="10" t="s">
        <v>86</v>
      </c>
      <c r="C30" s="10">
        <v>20</v>
      </c>
      <c r="D30" s="10" t="s">
        <v>29</v>
      </c>
      <c r="E30" s="7" t="s">
        <v>39</v>
      </c>
      <c r="F30" s="3"/>
      <c r="G30" s="6" t="s">
        <v>87</v>
      </c>
      <c r="H30" s="3"/>
      <c r="I30" s="3"/>
      <c r="J30" s="3"/>
    </row>
    <row r="31" spans="1:10" ht="58.2" customHeight="1" x14ac:dyDescent="0.3">
      <c r="A31" s="72"/>
      <c r="B31" s="37" t="s">
        <v>85</v>
      </c>
      <c r="C31" s="37">
        <v>45</v>
      </c>
      <c r="D31" s="37" t="s">
        <v>94</v>
      </c>
      <c r="E31" s="39" t="s">
        <v>40</v>
      </c>
      <c r="F31" s="3"/>
      <c r="G31" s="36" t="s">
        <v>46</v>
      </c>
      <c r="H31" s="3"/>
      <c r="I31" s="3"/>
      <c r="J31" s="3"/>
    </row>
    <row r="32" spans="1:10" s="8" customFormat="1" ht="28.95" customHeight="1" x14ac:dyDescent="0.3">
      <c r="A32" s="72"/>
      <c r="B32" s="40" t="s">
        <v>47</v>
      </c>
      <c r="C32" s="41" t="s">
        <v>9</v>
      </c>
      <c r="D32" s="41" t="s">
        <v>10</v>
      </c>
      <c r="E32" s="42" t="s">
        <v>11</v>
      </c>
      <c r="F32" s="6"/>
      <c r="G32" s="6" t="s">
        <v>12</v>
      </c>
      <c r="H32" s="6"/>
      <c r="I32" s="6"/>
      <c r="J32" s="6"/>
    </row>
    <row r="33" spans="1:10" s="12" customFormat="1" ht="14.4" customHeight="1" x14ac:dyDescent="0.3">
      <c r="A33" s="73"/>
      <c r="B33" s="9"/>
      <c r="C33" s="9"/>
      <c r="D33" s="9"/>
      <c r="E33" s="11"/>
      <c r="F33" s="37"/>
      <c r="G33" s="10"/>
      <c r="H33" s="9"/>
      <c r="I33" s="9"/>
      <c r="J33" s="9"/>
    </row>
    <row r="34" spans="1:10" ht="13.95" customHeight="1" x14ac:dyDescent="0.3">
      <c r="A34" s="65"/>
      <c r="B34" s="66"/>
      <c r="C34" s="66"/>
      <c r="D34" s="66"/>
      <c r="E34" s="66"/>
      <c r="F34" s="66"/>
      <c r="G34" s="66"/>
      <c r="H34" s="66"/>
      <c r="I34" s="66"/>
      <c r="J34" s="67"/>
    </row>
    <row r="35" spans="1:10" x14ac:dyDescent="0.3">
      <c r="A35" s="14"/>
      <c r="B35" s="14"/>
      <c r="C35" s="14"/>
      <c r="D35" s="14"/>
      <c r="E35" s="15"/>
      <c r="F35" s="14"/>
      <c r="G35" s="16"/>
    </row>
    <row r="36" spans="1:10" x14ac:dyDescent="0.3">
      <c r="A36" s="14"/>
      <c r="B36" s="14"/>
      <c r="C36" s="14"/>
      <c r="D36" s="14"/>
      <c r="E36" s="15"/>
      <c r="F36" s="14"/>
      <c r="G36" s="16"/>
    </row>
    <row r="37" spans="1:10" ht="28.95" customHeight="1" x14ac:dyDescent="0.35">
      <c r="A37" s="14"/>
      <c r="B37" s="20" t="s">
        <v>18</v>
      </c>
      <c r="C37" s="21">
        <f>C2+C4+C5+C8+C12+C14+C16+C18+C19+C21+C22+C24+C26+C28+C30+C31</f>
        <v>3361.8</v>
      </c>
      <c r="D37" s="14"/>
      <c r="E37" s="15"/>
      <c r="F37" s="14"/>
      <c r="G37" s="68" t="s">
        <v>17</v>
      </c>
      <c r="H37" s="13" t="s">
        <v>14</v>
      </c>
      <c r="I37" s="17"/>
      <c r="J37" s="17"/>
    </row>
    <row r="38" spans="1:10" x14ac:dyDescent="0.3">
      <c r="G38" s="68"/>
      <c r="H38" s="13" t="s">
        <v>15</v>
      </c>
      <c r="I38" s="17">
        <f>I37*20%</f>
        <v>0</v>
      </c>
      <c r="J38" s="17">
        <f>J37*20%</f>
        <v>0</v>
      </c>
    </row>
    <row r="39" spans="1:10" x14ac:dyDescent="0.3">
      <c r="G39" s="68"/>
      <c r="H39" s="13" t="s">
        <v>16</v>
      </c>
      <c r="I39" s="17">
        <f>I37+I38</f>
        <v>0</v>
      </c>
      <c r="J39" s="17">
        <f>J37+J38</f>
        <v>0</v>
      </c>
    </row>
  </sheetData>
  <mergeCells count="36">
    <mergeCell ref="A34:J34"/>
    <mergeCell ref="G37:G39"/>
    <mergeCell ref="B2:B3"/>
    <mergeCell ref="C2:C3"/>
    <mergeCell ref="D2:D3"/>
    <mergeCell ref="B5:B7"/>
    <mergeCell ref="C5:C7"/>
    <mergeCell ref="D5:D7"/>
    <mergeCell ref="B26:B27"/>
    <mergeCell ref="B28:B29"/>
    <mergeCell ref="C28:C29"/>
    <mergeCell ref="D28:D29"/>
    <mergeCell ref="C26:C27"/>
    <mergeCell ref="D26:D27"/>
    <mergeCell ref="A3:A33"/>
    <mergeCell ref="B19:B20"/>
    <mergeCell ref="C19:C20"/>
    <mergeCell ref="D19:D20"/>
    <mergeCell ref="B8:B11"/>
    <mergeCell ref="D8:D11"/>
    <mergeCell ref="C8:C11"/>
    <mergeCell ref="B12:B13"/>
    <mergeCell ref="C12:C13"/>
    <mergeCell ref="D12:D13"/>
    <mergeCell ref="B14:B15"/>
    <mergeCell ref="C14:C15"/>
    <mergeCell ref="D14:D15"/>
    <mergeCell ref="B16:B17"/>
    <mergeCell ref="C16:C17"/>
    <mergeCell ref="D16:D17"/>
    <mergeCell ref="B24:B25"/>
    <mergeCell ref="C24:C25"/>
    <mergeCell ref="D24:D25"/>
    <mergeCell ref="B22:B23"/>
    <mergeCell ref="C22:C23"/>
    <mergeCell ref="D22:D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1FD2D-D7B8-4FBC-911C-2982BDA683F2}">
  <dimension ref="A1:G14"/>
  <sheetViews>
    <sheetView tabSelected="1" workbookViewId="0">
      <selection activeCell="B14" sqref="B14"/>
    </sheetView>
  </sheetViews>
  <sheetFormatPr baseColWidth="10" defaultRowHeight="14.4" x14ac:dyDescent="0.3"/>
  <cols>
    <col min="2" max="2" width="72.44140625" customWidth="1"/>
    <col min="4" max="4" width="18.33203125" customWidth="1"/>
    <col min="5" max="5" width="13.33203125" style="22" customWidth="1"/>
    <col min="7" max="7" width="11.44140625" style="22"/>
  </cols>
  <sheetData>
    <row r="1" spans="1:7" ht="14.4" customHeight="1" x14ac:dyDescent="0.3">
      <c r="A1" s="56" t="s">
        <v>19</v>
      </c>
      <c r="B1" s="56"/>
      <c r="C1" s="56"/>
      <c r="D1" s="56"/>
      <c r="E1" s="56"/>
    </row>
    <row r="2" spans="1:7" ht="14.4" customHeight="1" x14ac:dyDescent="0.3">
      <c r="A2" s="56"/>
      <c r="B2" s="56"/>
      <c r="C2" s="56"/>
      <c r="D2" s="56"/>
      <c r="E2" s="56"/>
    </row>
    <row r="3" spans="1:7" ht="42" customHeight="1" x14ac:dyDescent="0.3">
      <c r="A3" s="57" t="s">
        <v>20</v>
      </c>
      <c r="B3" s="58"/>
      <c r="C3" s="23" t="s">
        <v>21</v>
      </c>
      <c r="D3" s="24" t="s">
        <v>22</v>
      </c>
      <c r="E3" s="25" t="s">
        <v>23</v>
      </c>
    </row>
    <row r="4" spans="1:7" ht="42" customHeight="1" x14ac:dyDescent="0.3">
      <c r="A4" s="45"/>
      <c r="B4" s="46"/>
      <c r="C4" s="23"/>
      <c r="D4" s="24"/>
      <c r="E4" s="25"/>
    </row>
    <row r="5" spans="1:7" ht="42.6" customHeight="1" x14ac:dyDescent="0.3">
      <c r="A5" s="26"/>
      <c r="B5" s="44" t="s">
        <v>48</v>
      </c>
      <c r="C5" s="47" t="s">
        <v>88</v>
      </c>
      <c r="D5" s="29"/>
      <c r="E5" s="28"/>
    </row>
    <row r="6" spans="1:7" ht="66" customHeight="1" x14ac:dyDescent="0.3">
      <c r="A6" s="26"/>
      <c r="B6" s="44" t="s">
        <v>91</v>
      </c>
      <c r="C6" s="47" t="s">
        <v>89</v>
      </c>
      <c r="D6" s="49"/>
      <c r="E6" s="28"/>
    </row>
    <row r="7" spans="1:7" ht="38.4" customHeight="1" x14ac:dyDescent="0.3">
      <c r="A7" s="26"/>
      <c r="B7" s="44" t="s">
        <v>92</v>
      </c>
      <c r="C7" s="48" t="s">
        <v>90</v>
      </c>
      <c r="D7" s="29"/>
      <c r="E7" s="28"/>
    </row>
    <row r="8" spans="1:7" ht="28.2" customHeight="1" x14ac:dyDescent="0.3">
      <c r="A8" s="26"/>
      <c r="B8" s="27"/>
      <c r="C8" s="28"/>
      <c r="D8" s="29"/>
      <c r="E8" s="28"/>
    </row>
    <row r="9" spans="1:7" ht="28.2" customHeight="1" x14ac:dyDescent="0.3">
      <c r="A9" s="26"/>
      <c r="B9" s="31"/>
      <c r="C9" s="28"/>
      <c r="D9" s="29"/>
      <c r="E9" s="28"/>
    </row>
    <row r="10" spans="1:7" ht="28.2" customHeight="1" x14ac:dyDescent="0.3">
      <c r="A10" s="26"/>
      <c r="B10" s="32"/>
      <c r="C10" s="32"/>
      <c r="D10" s="33" t="s">
        <v>24</v>
      </c>
      <c r="E10" s="34">
        <f>SUM(E5:E9)</f>
        <v>0</v>
      </c>
      <c r="G10" s="55"/>
    </row>
    <row r="11" spans="1:7" ht="19.95" customHeight="1" x14ac:dyDescent="0.3">
      <c r="B11" s="32"/>
      <c r="C11" s="32"/>
      <c r="D11" s="33" t="s">
        <v>15</v>
      </c>
      <c r="E11" s="30">
        <f>E10*0.2</f>
        <v>0</v>
      </c>
      <c r="G11" s="55"/>
    </row>
    <row r="12" spans="1:7" ht="19.95" customHeight="1" x14ac:dyDescent="0.3">
      <c r="B12" s="32"/>
      <c r="C12" s="32"/>
      <c r="D12" s="33" t="s">
        <v>25</v>
      </c>
      <c r="E12" s="30">
        <f>E10+E11</f>
        <v>0</v>
      </c>
      <c r="G12" s="55"/>
    </row>
    <row r="14" spans="1:7" x14ac:dyDescent="0.3">
      <c r="B14" t="s">
        <v>41</v>
      </c>
    </row>
  </sheetData>
  <mergeCells count="2">
    <mergeCell ref="A1:E2"/>
    <mergeCell ref="A3: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DPGF PTP</vt:lpstr>
      <vt:lpstr>BPU PTP</vt:lpstr>
    </vt:vector>
  </TitlesOfParts>
  <Company>DGAC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Guy Prouin</dc:creator>
  <cp:lastModifiedBy>Valerie Wacheux</cp:lastModifiedBy>
  <dcterms:created xsi:type="dcterms:W3CDTF">2025-04-28T08:03:24Z</dcterms:created>
  <dcterms:modified xsi:type="dcterms:W3CDTF">2026-08-03T15:17:00Z</dcterms:modified>
</cp:coreProperties>
</file>